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Ї ДОКУМЕНТИ\транскордонне співробітництво\СЕСІЇ 2022 рік\24 сесія\№411 Звіт райбюджет за   І півріччя  2024 НА СЕСІЮ\ДЛЯ РАДИ\"/>
    </mc:Choice>
  </mc:AlternateContent>
  <bookViews>
    <workbookView xWindow="240" yWindow="120" windowWidth="19320" windowHeight="11055"/>
  </bookViews>
  <sheets>
    <sheet name="Лист1" sheetId="1" r:id="rId1"/>
  </sheets>
  <definedNames>
    <definedName name="_xlnm.Print_Titles" localSheetId="0">Лист1!$A:$C</definedName>
    <definedName name="_xlnm.Print_Area" localSheetId="0">Лист1!$A$1:$I$30</definedName>
  </definedNames>
  <calcPr calcId="152511"/>
</workbook>
</file>

<file path=xl/calcChain.xml><?xml version="1.0" encoding="utf-8"?>
<calcChain xmlns="http://schemas.openxmlformats.org/spreadsheetml/2006/main">
  <c r="I25" i="1" l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</calcChain>
</file>

<file path=xl/sharedStrings.xml><?xml version="1.0" encoding="utf-8"?>
<sst xmlns="http://schemas.openxmlformats.org/spreadsheetml/2006/main" count="32" uniqueCount="32">
  <si>
    <t>ККД</t>
  </si>
  <si>
    <t>Доходи</t>
  </si>
  <si>
    <t>Районний бюджет Вижницького р-ну</t>
  </si>
  <si>
    <t xml:space="preserve"> План на рік</t>
  </si>
  <si>
    <t xml:space="preserve"> Уточн. план на рік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</si>
  <si>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</si>
  <si>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</si>
  <si>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</si>
  <si>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</si>
  <si>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</si>
  <si>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</si>
  <si>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</si>
  <si>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</si>
  <si>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Адміністративні збори та платежі, доходи від некомерційної господарської діяльності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</si>
  <si>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</si>
  <si>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</si>
  <si>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</si>
  <si>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</si>
  <si>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</si>
  <si>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</si>
  <si>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Субвенції з місцевих бюджетів іншим місцевим бюджетам</t>
  </si>
  <si>
    <t>Інші субвенції з місцевого бюджету</t>
  </si>
  <si>
    <t>Всього без урахування трансферт</t>
  </si>
  <si>
    <t>Всього</t>
  </si>
  <si>
    <t>% виконання</t>
  </si>
  <si>
    <t xml:space="preserve"> Уточнений план на січень-червень 2024 року</t>
  </si>
  <si>
    <t>Фактично надійшло за січень-червень 2024 року</t>
  </si>
  <si>
    <t>Відхилення від уточненого плану на січень-червень 2024 року</t>
  </si>
  <si>
    <t>(тис.грн.)</t>
  </si>
  <si>
    <t xml:space="preserve">                                                                Аналіз виконання плану по доходах за січень-березень 2024 року</t>
  </si>
  <si>
    <t xml:space="preserve">                                                                      загальний фонд</t>
  </si>
  <si>
    <t>Заступник голови Вижницької районної ради                                                   Сергій ВІРСТА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</si>
</sst>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0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1" fillId="2" borderId="1" xfId="0" applyFont="1" applyFill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/>
    <xf numFmtId="164" fontId="1" fillId="0" borderId="1" xfId="0" applyNumberFormat="1" applyFont="1" applyBorder="1"/>
    <xf numFmtId="164" fontId="1" fillId="2" borderId="1" xfId="0" applyNumberFormat="1" applyFont="1" applyFill="1" applyBorder="1"/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/>
    <xf numFmtId="0" fontId="1" fillId="0" borderId="1" xfId="0" applyFont="1" applyBorder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1063625</xdr:colOff>
      <xdr:row>0</xdr:row>
      <xdr:rowOff>142875</xdr:rowOff>
    </xdr:from>
    <xdr:to>
      <xdr:col>8</xdr:col>
      <xdr:colOff>1101725</xdr:colOff>
      <xdr:row>0</xdr:row>
      <xdr:rowOff>971550</xdr:rowOff>
    </xdr:to>
    <xdr:sp macro="" textlink="">
      <xdr:nvSpPr>
        <xdr:cNvPr id="2" name="TextBox 1"/>
        <xdr:cNvSpPr txBox="1"/>
      </xdr:nvSpPr>
      <xdr:spPr>
        <a:xfrm>
          <a:off x="7302500" y="142875"/>
          <a:ext cx="2609850" cy="82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uk-UA" sz="1050">
              <a:latin typeface="Times New Roman" panose="02020603050405020304" pitchFamily="18" charset="0"/>
              <a:cs typeface="Times New Roman" panose="02020603050405020304" pitchFamily="18" charset="0"/>
            </a:rPr>
            <a:t>Додаток 2</a:t>
          </a:r>
        </a:p>
        <a:p>
          <a:r>
            <a:rPr lang="uk-UA" sz="1050">
              <a:latin typeface="Times New Roman" panose="02020603050405020304" pitchFamily="18" charset="0"/>
              <a:cs typeface="Times New Roman" panose="02020603050405020304" pitchFamily="18" charset="0"/>
            </a:rPr>
            <a:t>до рішення двадцять четвертої сесії Вижницької</a:t>
          </a:r>
          <a:r>
            <a:rPr lang="uk-UA" sz="1050" baseline="0">
              <a:latin typeface="Times New Roman" panose="02020603050405020304" pitchFamily="18" charset="0"/>
              <a:cs typeface="Times New Roman" panose="02020603050405020304" pitchFamily="18" charset="0"/>
            </a:rPr>
            <a:t> районної ради </a:t>
          </a:r>
          <a:r>
            <a:rPr lang="en-US" sz="1050" baseline="0">
              <a:latin typeface="Times New Roman" panose="02020603050405020304" pitchFamily="18" charset="0"/>
              <a:cs typeface="Times New Roman" panose="02020603050405020304" pitchFamily="18" charset="0"/>
            </a:rPr>
            <a:t>VIII </a:t>
          </a:r>
          <a:r>
            <a:rPr lang="uk-UA" sz="1050" baseline="0">
              <a:latin typeface="Times New Roman" panose="02020603050405020304" pitchFamily="18" charset="0"/>
              <a:cs typeface="Times New Roman" panose="02020603050405020304" pitchFamily="18" charset="0"/>
            </a:rPr>
            <a:t>скликання №411-24/24 від 08 серпня 2024 року</a:t>
          </a:r>
          <a:endParaRPr lang="uk-UA" sz="105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view="pageBreakPreview" zoomScale="60" zoomScaleNormal="100" workbookViewId="0">
      <selection activeCell="C30" sqref="C30"/>
    </sheetView>
  </sheetViews>
  <sheetFormatPr defaultRowHeight="18.75" x14ac:dyDescent="0.3"/>
  <cols>
    <col min="1" max="1" width="0.140625" style="3" customWidth="1"/>
    <col min="2" max="2" width="17.85546875" style="3" customWidth="1"/>
    <col min="3" max="3" width="28.42578125" style="3" customWidth="1"/>
    <col min="4" max="4" width="16.28515625" style="3" customWidth="1"/>
    <col min="5" max="5" width="13.42578125" style="3" customWidth="1"/>
    <col min="6" max="6" width="17.5703125" style="3" customWidth="1"/>
    <col min="7" max="7" width="18.28515625" style="3" customWidth="1"/>
    <col min="8" max="8" width="20.28515625" style="3" customWidth="1"/>
    <col min="9" max="9" width="18.28515625" style="3" customWidth="1"/>
    <col min="10" max="16384" width="9.140625" style="3"/>
  </cols>
  <sheetData>
    <row r="1" spans="1:14" ht="123" customHeight="1" x14ac:dyDescent="0.3">
      <c r="A1" s="8" t="s">
        <v>29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3">
      <c r="A2" s="1"/>
      <c r="B2" s="1"/>
      <c r="D2" s="1" t="s">
        <v>30</v>
      </c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4" x14ac:dyDescent="0.3">
      <c r="I4" s="3" t="s">
        <v>28</v>
      </c>
    </row>
    <row r="5" spans="1:14" s="4" customFormat="1" x14ac:dyDescent="0.2">
      <c r="A5" s="15"/>
      <c r="B5" s="15" t="s">
        <v>0</v>
      </c>
      <c r="C5" s="16" t="s">
        <v>1</v>
      </c>
      <c r="D5" s="15" t="s">
        <v>2</v>
      </c>
      <c r="E5" s="15"/>
      <c r="F5" s="15"/>
      <c r="G5" s="15"/>
      <c r="H5" s="15"/>
      <c r="I5" s="15"/>
    </row>
    <row r="6" spans="1:14" s="5" customFormat="1" ht="115.5" customHeight="1" x14ac:dyDescent="0.2">
      <c r="A6" s="15"/>
      <c r="B6" s="15"/>
      <c r="C6" s="17"/>
      <c r="D6" s="11" t="s">
        <v>3</v>
      </c>
      <c r="E6" s="11" t="s">
        <v>4</v>
      </c>
      <c r="F6" s="11" t="s">
        <v>25</v>
      </c>
      <c r="G6" s="11" t="s">
        <v>26</v>
      </c>
      <c r="H6" s="11" t="s">
        <v>27</v>
      </c>
      <c r="I6" s="11" t="s">
        <v>24</v>
      </c>
    </row>
    <row r="7" spans="1:14" ht="37.5" x14ac:dyDescent="0.3">
      <c r="A7" s="6"/>
      <c r="B7" s="6">
        <v>10000000</v>
      </c>
      <c r="C7" s="7" t="s">
        <v>5</v>
      </c>
      <c r="D7" s="6">
        <v>10</v>
      </c>
      <c r="E7" s="6">
        <v>10</v>
      </c>
      <c r="F7" s="6">
        <v>6</v>
      </c>
      <c r="G7" s="9">
        <v>23.931000000000001</v>
      </c>
      <c r="H7" s="9">
        <f>G7-F7</f>
        <v>17.931000000000001</v>
      </c>
      <c r="I7" s="9">
        <f>G7/F7*100</f>
        <v>398.85</v>
      </c>
    </row>
    <row r="8" spans="1:14" ht="99" customHeight="1" x14ac:dyDescent="0.3">
      <c r="A8" s="6"/>
      <c r="B8" s="6">
        <v>11000000</v>
      </c>
      <c r="C8" s="7" t="s">
        <v>6</v>
      </c>
      <c r="D8" s="6">
        <v>10</v>
      </c>
      <c r="E8" s="6">
        <v>10</v>
      </c>
      <c r="F8" s="6">
        <v>6</v>
      </c>
      <c r="G8" s="9">
        <v>23.931000000000001</v>
      </c>
      <c r="H8" s="9">
        <f t="shared" ref="H8:H25" si="0">G8-F8</f>
        <v>17.931000000000001</v>
      </c>
      <c r="I8" s="9">
        <f t="shared" ref="I8:I25" si="1">G8/F8*100</f>
        <v>398.85</v>
      </c>
    </row>
    <row r="9" spans="1:14" ht="56.25" x14ac:dyDescent="0.3">
      <c r="A9" s="6"/>
      <c r="B9" s="6">
        <v>11020000</v>
      </c>
      <c r="C9" s="7" t="s">
        <v>7</v>
      </c>
      <c r="D9" s="6">
        <v>10</v>
      </c>
      <c r="E9" s="6">
        <v>10</v>
      </c>
      <c r="F9" s="6">
        <v>6</v>
      </c>
      <c r="G9" s="9">
        <v>23.931000000000001</v>
      </c>
      <c r="H9" s="9">
        <f t="shared" si="0"/>
        <v>17.931000000000001</v>
      </c>
      <c r="I9" s="9">
        <f t="shared" si="1"/>
        <v>398.85</v>
      </c>
    </row>
    <row r="10" spans="1:14" ht="99.75" customHeight="1" x14ac:dyDescent="0.3">
      <c r="A10" s="6"/>
      <c r="B10" s="6">
        <v>11020200</v>
      </c>
      <c r="C10" s="7" t="s">
        <v>8</v>
      </c>
      <c r="D10" s="6">
        <v>10</v>
      </c>
      <c r="E10" s="6">
        <v>10</v>
      </c>
      <c r="F10" s="6">
        <v>6</v>
      </c>
      <c r="G10" s="9">
        <v>23.931000000000001</v>
      </c>
      <c r="H10" s="9">
        <f t="shared" si="0"/>
        <v>17.931000000000001</v>
      </c>
      <c r="I10" s="9">
        <f t="shared" si="1"/>
        <v>398.85</v>
      </c>
    </row>
    <row r="11" spans="1:14" ht="37.5" x14ac:dyDescent="0.3">
      <c r="A11" s="6"/>
      <c r="B11" s="6">
        <v>20000000</v>
      </c>
      <c r="C11" s="7" t="s">
        <v>9</v>
      </c>
      <c r="D11" s="6">
        <v>15</v>
      </c>
      <c r="E11" s="6">
        <v>15</v>
      </c>
      <c r="F11" s="9">
        <v>11.88</v>
      </c>
      <c r="G11" s="9">
        <v>15.121230000000001</v>
      </c>
      <c r="H11" s="9">
        <f t="shared" si="0"/>
        <v>3.2412299999999998</v>
      </c>
      <c r="I11" s="9">
        <f t="shared" si="1"/>
        <v>127.2830808080808</v>
      </c>
    </row>
    <row r="12" spans="1:14" ht="61.5" customHeight="1" x14ac:dyDescent="0.3">
      <c r="A12" s="6"/>
      <c r="B12" s="6">
        <v>21000000</v>
      </c>
      <c r="C12" s="7" t="s">
        <v>10</v>
      </c>
      <c r="D12" s="6">
        <v>5</v>
      </c>
      <c r="E12" s="6">
        <v>5</v>
      </c>
      <c r="F12" s="9">
        <v>4.88</v>
      </c>
      <c r="G12" s="9">
        <v>7.9610000000000003</v>
      </c>
      <c r="H12" s="9">
        <f t="shared" si="0"/>
        <v>3.0810000000000004</v>
      </c>
      <c r="I12" s="9">
        <f t="shared" si="1"/>
        <v>163.13524590163934</v>
      </c>
    </row>
    <row r="13" spans="1:14" ht="319.5" customHeight="1" x14ac:dyDescent="0.3">
      <c r="A13" s="6"/>
      <c r="B13" s="6">
        <v>21010000</v>
      </c>
      <c r="C13" s="7" t="s">
        <v>11</v>
      </c>
      <c r="D13" s="6">
        <v>5</v>
      </c>
      <c r="E13" s="6">
        <v>5</v>
      </c>
      <c r="F13" s="9">
        <v>4.88</v>
      </c>
      <c r="G13" s="9">
        <v>7.9610000000000003</v>
      </c>
      <c r="H13" s="9">
        <f t="shared" si="0"/>
        <v>3.0810000000000004</v>
      </c>
      <c r="I13" s="9">
        <f t="shared" si="1"/>
        <v>163.13524590163934</v>
      </c>
    </row>
    <row r="14" spans="1:14" ht="165.75" customHeight="1" x14ac:dyDescent="0.3">
      <c r="A14" s="6"/>
      <c r="B14" s="6">
        <v>21010300</v>
      </c>
      <c r="C14" s="7" t="s">
        <v>12</v>
      </c>
      <c r="D14" s="6">
        <v>5</v>
      </c>
      <c r="E14" s="6">
        <v>5</v>
      </c>
      <c r="F14" s="9">
        <v>4.88</v>
      </c>
      <c r="G14" s="9">
        <v>7.9610000000000003</v>
      </c>
      <c r="H14" s="9">
        <f t="shared" si="0"/>
        <v>3.0810000000000004</v>
      </c>
      <c r="I14" s="9">
        <f t="shared" si="1"/>
        <v>163.13524590163934</v>
      </c>
    </row>
    <row r="15" spans="1:14" ht="119.25" customHeight="1" x14ac:dyDescent="0.3">
      <c r="A15" s="6"/>
      <c r="B15" s="6">
        <v>22000000</v>
      </c>
      <c r="C15" s="7" t="s">
        <v>13</v>
      </c>
      <c r="D15" s="6">
        <v>10</v>
      </c>
      <c r="E15" s="6">
        <v>10</v>
      </c>
      <c r="F15" s="6">
        <v>7</v>
      </c>
      <c r="G15" s="9">
        <v>7.1602299999999994</v>
      </c>
      <c r="H15" s="9">
        <f t="shared" si="0"/>
        <v>0.16022999999999943</v>
      </c>
      <c r="I15" s="9">
        <f t="shared" si="1"/>
        <v>102.28899999999999</v>
      </c>
    </row>
    <row r="16" spans="1:14" ht="116.25" customHeight="1" x14ac:dyDescent="0.3">
      <c r="A16" s="6"/>
      <c r="B16" s="6">
        <v>22080000</v>
      </c>
      <c r="C16" s="7" t="s">
        <v>14</v>
      </c>
      <c r="D16" s="6">
        <v>10</v>
      </c>
      <c r="E16" s="6">
        <v>10</v>
      </c>
      <c r="F16" s="6">
        <v>7</v>
      </c>
      <c r="G16" s="9">
        <v>7.1602299999999994</v>
      </c>
      <c r="H16" s="9">
        <f t="shared" si="0"/>
        <v>0.16022999999999943</v>
      </c>
      <c r="I16" s="9">
        <f t="shared" si="1"/>
        <v>102.28899999999999</v>
      </c>
    </row>
    <row r="17" spans="1:9" ht="175.5" customHeight="1" x14ac:dyDescent="0.3">
      <c r="A17" s="6"/>
      <c r="B17" s="6">
        <v>22080400</v>
      </c>
      <c r="C17" s="7" t="s">
        <v>15</v>
      </c>
      <c r="D17" s="6">
        <v>10</v>
      </c>
      <c r="E17" s="6">
        <v>10</v>
      </c>
      <c r="F17" s="6">
        <v>7</v>
      </c>
      <c r="G17" s="9">
        <v>7.1602299999999994</v>
      </c>
      <c r="H17" s="9">
        <f t="shared" si="0"/>
        <v>0.16022999999999943</v>
      </c>
      <c r="I17" s="9">
        <f t="shared" si="1"/>
        <v>102.28899999999999</v>
      </c>
    </row>
    <row r="18" spans="1:9" ht="37.5" x14ac:dyDescent="0.3">
      <c r="A18" s="6"/>
      <c r="B18" s="6">
        <v>40000000</v>
      </c>
      <c r="C18" s="7" t="s">
        <v>16</v>
      </c>
      <c r="D18" s="6">
        <v>1449.4</v>
      </c>
      <c r="E18" s="9">
        <v>2223.6620000000003</v>
      </c>
      <c r="F18" s="9">
        <v>1154.6400000000001</v>
      </c>
      <c r="G18" s="9">
        <v>1154.6400000000001</v>
      </c>
      <c r="H18" s="9">
        <f t="shared" si="0"/>
        <v>0</v>
      </c>
      <c r="I18" s="9">
        <f t="shared" si="1"/>
        <v>100</v>
      </c>
    </row>
    <row r="19" spans="1:9" ht="56.25" x14ac:dyDescent="0.3">
      <c r="A19" s="6"/>
      <c r="B19" s="6">
        <v>41000000</v>
      </c>
      <c r="C19" s="7" t="s">
        <v>17</v>
      </c>
      <c r="D19" s="6">
        <v>1449.4</v>
      </c>
      <c r="E19" s="9">
        <v>2223.6620000000003</v>
      </c>
      <c r="F19" s="9">
        <v>1154.6400000000001</v>
      </c>
      <c r="G19" s="9">
        <v>1154.6400000000001</v>
      </c>
      <c r="H19" s="9">
        <f t="shared" si="0"/>
        <v>0</v>
      </c>
      <c r="I19" s="9">
        <f t="shared" si="1"/>
        <v>100</v>
      </c>
    </row>
    <row r="20" spans="1:9" ht="69" customHeight="1" x14ac:dyDescent="0.3">
      <c r="A20" s="6"/>
      <c r="B20" s="6">
        <v>41030000</v>
      </c>
      <c r="C20" s="7" t="s">
        <v>18</v>
      </c>
      <c r="D20" s="6">
        <v>1449.4</v>
      </c>
      <c r="E20" s="6">
        <v>1449.4</v>
      </c>
      <c r="F20" s="6">
        <v>724.80000000000007</v>
      </c>
      <c r="G20" s="6">
        <v>724.80000000000007</v>
      </c>
      <c r="H20" s="9">
        <f t="shared" si="0"/>
        <v>0</v>
      </c>
      <c r="I20" s="9">
        <f t="shared" si="1"/>
        <v>100</v>
      </c>
    </row>
    <row r="21" spans="1:9" ht="150.75" customHeight="1" x14ac:dyDescent="0.3">
      <c r="A21" s="6"/>
      <c r="B21" s="6">
        <v>41030600</v>
      </c>
      <c r="C21" s="7" t="s">
        <v>19</v>
      </c>
      <c r="D21" s="6">
        <v>1449.4</v>
      </c>
      <c r="E21" s="6">
        <v>1449.4</v>
      </c>
      <c r="F21" s="6">
        <v>724.80000000000007</v>
      </c>
      <c r="G21" s="6">
        <v>724.80000000000007</v>
      </c>
      <c r="H21" s="9">
        <f t="shared" si="0"/>
        <v>0</v>
      </c>
      <c r="I21" s="9">
        <f t="shared" si="1"/>
        <v>100</v>
      </c>
    </row>
    <row r="22" spans="1:9" ht="72" customHeight="1" x14ac:dyDescent="0.3">
      <c r="A22" s="6"/>
      <c r="B22" s="6">
        <v>41050000</v>
      </c>
      <c r="C22" s="7" t="s">
        <v>20</v>
      </c>
      <c r="D22" s="6">
        <v>0</v>
      </c>
      <c r="E22" s="9">
        <v>774.26200000000006</v>
      </c>
      <c r="F22" s="9">
        <v>429.84000000000003</v>
      </c>
      <c r="G22" s="9">
        <v>429.84000000000003</v>
      </c>
      <c r="H22" s="9">
        <f t="shared" si="0"/>
        <v>0</v>
      </c>
      <c r="I22" s="9">
        <f t="shared" si="1"/>
        <v>100</v>
      </c>
    </row>
    <row r="23" spans="1:9" ht="37.5" x14ac:dyDescent="0.3">
      <c r="A23" s="6"/>
      <c r="B23" s="6">
        <v>41053900</v>
      </c>
      <c r="C23" s="7" t="s">
        <v>21</v>
      </c>
      <c r="D23" s="6">
        <v>0</v>
      </c>
      <c r="E23" s="9">
        <v>774.26200000000006</v>
      </c>
      <c r="F23" s="9">
        <v>429.84000000000003</v>
      </c>
      <c r="G23" s="9">
        <v>429.84000000000003</v>
      </c>
      <c r="H23" s="9">
        <f t="shared" si="0"/>
        <v>0</v>
      </c>
      <c r="I23" s="9">
        <f t="shared" si="1"/>
        <v>100</v>
      </c>
    </row>
    <row r="24" spans="1:9" x14ac:dyDescent="0.3">
      <c r="A24" s="12" t="s">
        <v>22</v>
      </c>
      <c r="B24" s="13"/>
      <c r="C24" s="13"/>
      <c r="D24" s="2">
        <v>25</v>
      </c>
      <c r="E24" s="2">
        <v>25</v>
      </c>
      <c r="F24" s="10">
        <v>17.88</v>
      </c>
      <c r="G24" s="10">
        <v>39.052229999999994</v>
      </c>
      <c r="H24" s="10">
        <f t="shared" si="0"/>
        <v>21.172229999999995</v>
      </c>
      <c r="I24" s="10">
        <f t="shared" si="1"/>
        <v>218.41291946308723</v>
      </c>
    </row>
    <row r="25" spans="1:9" x14ac:dyDescent="0.3">
      <c r="A25" s="12" t="s">
        <v>23</v>
      </c>
      <c r="B25" s="13"/>
      <c r="C25" s="13"/>
      <c r="D25" s="2">
        <v>1474.4</v>
      </c>
      <c r="E25" s="10">
        <v>2248.6620000000003</v>
      </c>
      <c r="F25" s="10">
        <v>1172.52</v>
      </c>
      <c r="G25" s="10">
        <v>1193.6922300000001</v>
      </c>
      <c r="H25" s="10">
        <f t="shared" si="0"/>
        <v>21.172230000000127</v>
      </c>
      <c r="I25" s="10">
        <f t="shared" si="1"/>
        <v>101.80570310101322</v>
      </c>
    </row>
    <row r="27" spans="1:9" x14ac:dyDescent="0.3">
      <c r="C27" s="3" t="s">
        <v>31</v>
      </c>
    </row>
  </sheetData>
  <mergeCells count="7">
    <mergeCell ref="A24:C24"/>
    <mergeCell ref="A25:C25"/>
    <mergeCell ref="A3:M3"/>
    <mergeCell ref="A5:A6"/>
    <mergeCell ref="B5:B6"/>
    <mergeCell ref="C5:C6"/>
    <mergeCell ref="D5:I5"/>
  </mergeCells>
  <phoneticPr fontId="2" type="noConversion"/>
  <pageMargins left="0.59055118110236204" right="0.59055118110236204" top="0.39370078740157499" bottom="0.39370078740157499" header="0" footer="0"/>
  <pageSetup paperSize="9" scale="60" fitToHeight="500" orientation="portrait" verticalDpi="0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Секретар</cp:lastModifiedBy>
  <cp:lastPrinted>2024-08-09T13:03:15Z</cp:lastPrinted>
  <dcterms:created xsi:type="dcterms:W3CDTF">2024-07-14T11:40:24Z</dcterms:created>
  <dcterms:modified xsi:type="dcterms:W3CDTF">2024-08-09T13:05:15Z</dcterms:modified>
</cp:coreProperties>
</file>